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12" i="1" l="1"/>
  <c r="AL12" i="1"/>
  <c r="AH15" i="1"/>
  <c r="AG27" i="1"/>
  <c r="AI27" i="1"/>
  <c r="W25" i="1"/>
  <c r="AG25" i="1"/>
  <c r="AI25" i="1"/>
  <c r="W24" i="1"/>
  <c r="AG24" i="1"/>
  <c r="AI24" i="1"/>
  <c r="W23" i="1"/>
  <c r="AG23" i="1"/>
  <c r="AI23" i="1"/>
  <c r="W22" i="1"/>
  <c r="AG22" i="1"/>
  <c r="AI22" i="1"/>
  <c r="W21" i="1"/>
  <c r="AG21" i="1"/>
  <c r="AI21" i="1"/>
  <c r="W20" i="1"/>
  <c r="AG20" i="1"/>
  <c r="AI20" i="1"/>
  <c r="W19" i="1"/>
  <c r="AG19" i="1"/>
  <c r="AI19" i="1"/>
  <c r="W18" i="1"/>
  <c r="AG18" i="1"/>
  <c r="AI18" i="1"/>
  <c r="W17" i="1"/>
  <c r="AG17" i="1"/>
  <c r="AI17" i="1"/>
  <c r="W16" i="1"/>
  <c r="AG16" i="1"/>
  <c r="AI16" i="1"/>
  <c r="W15" i="1"/>
  <c r="AG15" i="1"/>
  <c r="AI15" i="1"/>
  <c r="W14" i="1"/>
  <c r="T25" i="1"/>
  <c r="T24" i="1"/>
  <c r="T23" i="1"/>
  <c r="T22" i="1"/>
  <c r="T21" i="1"/>
  <c r="T20" i="1"/>
  <c r="T19" i="1"/>
  <c r="T18" i="1"/>
  <c r="T17" i="1"/>
  <c r="T16" i="1"/>
  <c r="T15" i="1"/>
  <c r="T14" i="1"/>
  <c r="R25" i="1"/>
  <c r="R24" i="1"/>
  <c r="R23" i="1"/>
  <c r="R22" i="1"/>
  <c r="R21" i="1"/>
  <c r="R20" i="1"/>
  <c r="R19" i="1"/>
  <c r="R18" i="1"/>
  <c r="R17" i="1"/>
  <c r="R16" i="1"/>
  <c r="R15" i="1"/>
  <c r="R14" i="1"/>
  <c r="P25" i="1"/>
  <c r="P24" i="1"/>
  <c r="P23" i="1"/>
  <c r="P22" i="1"/>
  <c r="P21" i="1"/>
  <c r="P20" i="1"/>
  <c r="P19" i="1"/>
  <c r="P18" i="1"/>
  <c r="P17" i="1"/>
  <c r="P16" i="1"/>
  <c r="P15" i="1"/>
  <c r="P14" i="1"/>
  <c r="AG12" i="1"/>
  <c r="AH12" i="1"/>
  <c r="AD15" i="1"/>
  <c r="AC26" i="1"/>
  <c r="AE26" i="1"/>
  <c r="Q25" i="1"/>
  <c r="AC25" i="1"/>
  <c r="AE25" i="1"/>
  <c r="Q24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S24" i="1"/>
  <c r="S23" i="1"/>
  <c r="S22" i="1"/>
  <c r="S21" i="1"/>
  <c r="S20" i="1"/>
  <c r="S19" i="1"/>
  <c r="S18" i="1"/>
  <c r="S17" i="1"/>
  <c r="S16" i="1"/>
  <c r="S15" i="1"/>
  <c r="S14" i="1"/>
  <c r="U25" i="1"/>
  <c r="U24" i="1"/>
  <c r="U23" i="1"/>
  <c r="U22" i="1"/>
  <c r="U21" i="1"/>
  <c r="U20" i="1"/>
  <c r="U19" i="1"/>
  <c r="U18" i="1"/>
  <c r="U17" i="1"/>
  <c r="U16" i="1"/>
  <c r="U15" i="1"/>
  <c r="U14" i="1"/>
  <c r="V24" i="1"/>
  <c r="V23" i="1"/>
  <c r="V22" i="1"/>
  <c r="V21" i="1"/>
  <c r="V20" i="1"/>
  <c r="V19" i="1"/>
  <c r="V18" i="1"/>
  <c r="V17" i="1"/>
  <c r="V16" i="1"/>
  <c r="V15" i="1"/>
  <c r="V14" i="1"/>
  <c r="H15" i="1"/>
  <c r="H16" i="1"/>
  <c r="H17" i="1"/>
  <c r="H18" i="1"/>
  <c r="H19" i="1"/>
  <c r="H20" i="1"/>
  <c r="H21" i="1"/>
  <c r="H22" i="1"/>
  <c r="H23" i="1"/>
  <c r="H24" i="1"/>
  <c r="H25" i="1"/>
  <c r="H27" i="1"/>
  <c r="E15" i="1"/>
  <c r="E16" i="1"/>
  <c r="E17" i="1"/>
  <c r="E18" i="1"/>
  <c r="E19" i="1"/>
  <c r="E20" i="1"/>
  <c r="E21" i="1"/>
  <c r="E22" i="1"/>
  <c r="E23" i="1"/>
  <c r="E24" i="1"/>
  <c r="E25" i="1"/>
  <c r="E27" i="1"/>
  <c r="C15" i="1"/>
  <c r="C16" i="1"/>
  <c r="C17" i="1"/>
  <c r="C18" i="1"/>
  <c r="C19" i="1"/>
  <c r="C20" i="1"/>
  <c r="C21" i="1"/>
  <c r="C22" i="1"/>
  <c r="C23" i="1"/>
  <c r="C24" i="1"/>
  <c r="C25" i="1"/>
  <c r="C27" i="1"/>
  <c r="A15" i="1"/>
  <c r="A16" i="1"/>
  <c r="A17" i="1"/>
  <c r="A18" i="1"/>
  <c r="A19" i="1"/>
  <c r="A20" i="1"/>
  <c r="A21" i="1"/>
  <c r="A22" i="1"/>
  <c r="A23" i="1"/>
  <c r="A24" i="1"/>
  <c r="A25" i="1"/>
  <c r="A27" i="1"/>
  <c r="B15" i="1"/>
  <c r="B16" i="1"/>
  <c r="B17" i="1"/>
  <c r="B18" i="1"/>
  <c r="B19" i="1"/>
  <c r="B20" i="1"/>
  <c r="B21" i="1"/>
  <c r="B22" i="1"/>
  <c r="B23" i="1"/>
  <c r="B24" i="1"/>
  <c r="B25" i="1"/>
  <c r="B26" i="1"/>
  <c r="D15" i="1"/>
  <c r="D16" i="1"/>
  <c r="D17" i="1"/>
  <c r="D18" i="1"/>
  <c r="D19" i="1"/>
  <c r="D20" i="1"/>
  <c r="D21" i="1"/>
  <c r="D22" i="1"/>
  <c r="D23" i="1"/>
  <c r="D24" i="1"/>
  <c r="D25" i="1"/>
  <c r="F15" i="1"/>
  <c r="F16" i="1"/>
  <c r="F17" i="1"/>
  <c r="F18" i="1"/>
  <c r="F19" i="1"/>
  <c r="F20" i="1"/>
  <c r="F21" i="1"/>
  <c r="F22" i="1"/>
  <c r="F23" i="1"/>
  <c r="F24" i="1"/>
  <c r="F25" i="1"/>
  <c r="F26" i="1"/>
  <c r="G15" i="1"/>
  <c r="G16" i="1"/>
  <c r="G17" i="1"/>
  <c r="G18" i="1"/>
  <c r="G19" i="1"/>
  <c r="G20" i="1"/>
  <c r="G21" i="1"/>
  <c r="G22" i="1"/>
  <c r="G23" i="1"/>
  <c r="G24" i="1"/>
  <c r="G25" i="1"/>
  <c r="AI26" i="1"/>
</calcChain>
</file>

<file path=xl/sharedStrings.xml><?xml version="1.0" encoding="utf-8"?>
<sst xmlns="http://schemas.openxmlformats.org/spreadsheetml/2006/main" count="55" uniqueCount="42">
  <si>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</si>
  <si>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</si>
  <si>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</si>
  <si>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</si>
  <si>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</si>
  <si>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</si>
  <si>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</si>
  <si>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</si>
  <si>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</si>
  <si>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</si>
  <si>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</si>
  <si>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</si>
  <si>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</si>
  <si>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</si>
  <si>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</si>
  <si>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</si>
  <si>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</si>
  <si>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</si>
  <si>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</si>
  <si>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</si>
  <si>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</si>
  <si>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</si>
  <si>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</si>
  <si>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</si>
  <si>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</si>
  <si>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</si>
  <si>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IAȘI – Gropnița – BULBUCANI / SÂNGERI / SĂVENI</t>
  </si>
  <si>
    <t xml:space="preserve">    Codul traseului: G6T4</t>
  </si>
  <si>
    <t>IAŞI – Rond Agronomie</t>
  </si>
  <si>
    <t>BREAZU-Sat Nou</t>
  </si>
  <si>
    <t>HORLEȘTI-La Strategica</t>
  </si>
  <si>
    <t>HORLEȘTI-La Dispensar</t>
  </si>
  <si>
    <t>LARGA JIJIA-Biserică</t>
  </si>
  <si>
    <t>MOVILENI-La chesoane</t>
  </si>
  <si>
    <t>MĂLĂIEȘTI-Capăt</t>
  </si>
  <si>
    <t>MĂLĂIEȘTI-Magazin</t>
  </si>
  <si>
    <t>FORĂȘTI-Școală</t>
  </si>
  <si>
    <t>FORĂȘTI-Parc</t>
  </si>
  <si>
    <t>GROPNIȚA-Conache</t>
  </si>
  <si>
    <t>BULBUCANI-Primărie</t>
  </si>
  <si>
    <t>SÂNGERI-Parc</t>
  </si>
  <si>
    <t>SĂVENI-Școală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</si>
</sst>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Fill="1" applyBorder="1" applyAlignment="1">
      <alignment horizontal="center" vertical="center"/>
    </xf>
    <xf numFmtId="20" fontId="2" fillId="0" borderId="16" xfId="0" applyNumberFormat="1" applyFont="1" applyFill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42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8">
      <c r="A1" s="1"/>
      <c r="B1" s="2"/>
      <c r="C1" s="1"/>
      <c r="D1" s="1"/>
    </row>
    <row r="2" spans="1:38">
      <c r="A2" s="1"/>
      <c r="B2" s="4"/>
      <c r="C2" s="1"/>
      <c r="D2" s="1"/>
      <c r="W2" s="64" t="s">
        <v>0</v>
      </c>
      <c r="X2" s="64"/>
      <c r="Y2" s="64"/>
      <c r="Z2" s="64"/>
      <c r="AA2" s="64"/>
      <c r="AB2" s="64"/>
    </row>
    <row r="3" spans="1:38">
      <c r="A3" s="1"/>
      <c r="B3" s="4"/>
      <c r="C3" s="1"/>
      <c r="D3" s="1"/>
      <c r="W3" s="65"/>
      <c r="X3" s="65"/>
      <c r="Y3" s="65"/>
      <c r="Z3" s="65"/>
      <c r="AA3" s="65"/>
      <c r="AB3" s="65"/>
    </row>
    <row r="4" spans="1:38">
      <c r="A4" s="5"/>
      <c r="B4" s="5"/>
      <c r="I4" s="1"/>
      <c r="J4" s="66" t="s">
        <v>1</v>
      </c>
      <c r="K4" s="66"/>
      <c r="L4" s="66"/>
      <c r="M4" s="66"/>
      <c r="N4" s="66"/>
      <c r="O4" s="66"/>
      <c r="P4" s="66"/>
      <c r="Q4" s="66"/>
      <c r="R4" s="66"/>
    </row>
    <row r="5" spans="1:38">
      <c r="A5" s="5"/>
      <c r="B5" s="5"/>
      <c r="I5" s="1"/>
      <c r="J5" s="66" t="s">
        <v>2</v>
      </c>
      <c r="K5" s="66"/>
      <c r="L5" s="66"/>
      <c r="M5" s="66"/>
      <c r="N5" s="66"/>
      <c r="O5" s="66"/>
      <c r="P5" s="66"/>
      <c r="Q5" s="66"/>
      <c r="R5" s="66"/>
    </row>
    <row r="6" spans="1:38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8">
      <c r="I7" s="7"/>
      <c r="J7" s="7"/>
      <c r="K7" s="1"/>
      <c r="L7" s="1"/>
      <c r="M7" s="1"/>
      <c r="N7" s="1"/>
      <c r="O7" s="1"/>
      <c r="P7" s="1"/>
      <c r="Q7" s="1"/>
      <c r="R7" s="1"/>
    </row>
    <row r="8" spans="1:38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8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8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8" ht="15" thickBot="1">
      <c r="A11" s="67" t="s">
        <v>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9"/>
      <c r="M11" s="12"/>
      <c r="N11" s="70" t="s">
        <v>5</v>
      </c>
      <c r="O11" s="12"/>
      <c r="P11" s="67" t="s">
        <v>6</v>
      </c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9"/>
      <c r="AF11" t="s">
        <v>25</v>
      </c>
      <c r="AG11" s="18">
        <v>37</v>
      </c>
      <c r="AH11">
        <v>60</v>
      </c>
      <c r="AK11" s="18">
        <v>37</v>
      </c>
      <c r="AL11">
        <v>60</v>
      </c>
    </row>
    <row r="12" spans="1:38" ht="15" thickBot="1">
      <c r="A12" s="72" t="s">
        <v>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4"/>
      <c r="M12" s="13" t="s">
        <v>8</v>
      </c>
      <c r="N12" s="71"/>
      <c r="O12" s="13" t="s">
        <v>9</v>
      </c>
      <c r="P12" s="72" t="s">
        <v>7</v>
      </c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4"/>
      <c r="AG12">
        <f>AD16</f>
        <v>37.700000000000003</v>
      </c>
      <c r="AH12">
        <f>AG12*AH11/AG11</f>
        <v>61.135135135135137</v>
      </c>
      <c r="AK12">
        <f>AH16</f>
        <v>40.299999999999997</v>
      </c>
      <c r="AL12">
        <f>AK12*AL11/AK11</f>
        <v>65.351351351351354</v>
      </c>
    </row>
    <row r="13" spans="1:38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71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8">
      <c r="A14" s="23">
        <v>0.21875</v>
      </c>
      <c r="B14" s="54">
        <v>0.3125</v>
      </c>
      <c r="C14" s="54">
        <v>0.40277777777777779</v>
      </c>
      <c r="D14" s="54">
        <v>0.49652777777777779</v>
      </c>
      <c r="E14" s="54">
        <v>0.57638888888888884</v>
      </c>
      <c r="F14" s="54">
        <v>0.67361111111111116</v>
      </c>
      <c r="G14" s="54">
        <v>0.76388888888888884</v>
      </c>
      <c r="H14" s="54">
        <v>0.84375</v>
      </c>
      <c r="I14" s="28"/>
      <c r="J14" s="29"/>
      <c r="K14" s="29"/>
      <c r="L14" s="30"/>
      <c r="M14" s="39">
        <v>0</v>
      </c>
      <c r="N14" s="40">
        <v>1</v>
      </c>
      <c r="O14" s="52" t="s">
        <v>28</v>
      </c>
      <c r="P14" s="33">
        <f t="shared" ref="P14:T23" si="0">P15+$AI15</f>
        <v>0.3089467592592593</v>
      </c>
      <c r="Q14" s="33">
        <f t="shared" ref="Q14:V22" si="1">Q15+$AE15</f>
        <v>0.39994212962962972</v>
      </c>
      <c r="R14" s="33">
        <f t="shared" si="0"/>
        <v>0.49297453703703709</v>
      </c>
      <c r="S14" s="33">
        <f t="shared" si="1"/>
        <v>0.57174768518518526</v>
      </c>
      <c r="T14" s="33">
        <f t="shared" si="0"/>
        <v>0.66658564814814825</v>
      </c>
      <c r="U14" s="33">
        <f t="shared" si="1"/>
        <v>0.76105324074074088</v>
      </c>
      <c r="V14" s="33">
        <f t="shared" si="1"/>
        <v>0.83910879629629642</v>
      </c>
      <c r="W14" s="33">
        <f t="shared" ref="W14:W23" si="2">W15+$AI15</f>
        <v>0.21866898148148148</v>
      </c>
      <c r="X14" s="29"/>
      <c r="Y14" s="29"/>
      <c r="Z14" s="29"/>
      <c r="AA14" s="30"/>
    </row>
    <row r="15" spans="1:38">
      <c r="A15" s="24">
        <f>A14+$AI15</f>
        <v>0.22467592592592592</v>
      </c>
      <c r="B15" s="57">
        <f t="shared" ref="B15:G15" si="3">B14+$AE15</f>
        <v>0.31844907407407408</v>
      </c>
      <c r="C15" s="57">
        <f>C14+$AI15</f>
        <v>0.40870370370370374</v>
      </c>
      <c r="D15" s="57">
        <f t="shared" si="3"/>
        <v>0.50247685185185187</v>
      </c>
      <c r="E15" s="57">
        <f>E14+$AI15</f>
        <v>0.58231481481481473</v>
      </c>
      <c r="F15" s="57">
        <f t="shared" si="3"/>
        <v>0.67956018518518524</v>
      </c>
      <c r="G15" s="57">
        <f t="shared" si="3"/>
        <v>0.76983796296296292</v>
      </c>
      <c r="H15" s="57">
        <f>H14+$AI15</f>
        <v>0.84967592592592589</v>
      </c>
      <c r="I15" s="27"/>
      <c r="J15" s="27"/>
      <c r="K15" s="27"/>
      <c r="L15" s="35"/>
      <c r="M15" s="38">
        <v>5.3</v>
      </c>
      <c r="N15" s="41">
        <v>2</v>
      </c>
      <c r="O15" s="51" t="s">
        <v>29</v>
      </c>
      <c r="P15" s="34">
        <f t="shared" si="0"/>
        <v>0.30302083333333335</v>
      </c>
      <c r="Q15" s="34">
        <f t="shared" si="1"/>
        <v>0.39399305555555564</v>
      </c>
      <c r="R15" s="34">
        <f t="shared" si="0"/>
        <v>0.48704861111111114</v>
      </c>
      <c r="S15" s="34">
        <f t="shared" si="1"/>
        <v>0.56579861111111118</v>
      </c>
      <c r="T15" s="34">
        <f t="shared" si="0"/>
        <v>0.66065972222222236</v>
      </c>
      <c r="U15" s="34">
        <f t="shared" si="1"/>
        <v>0.7551041666666668</v>
      </c>
      <c r="V15" s="34">
        <f t="shared" si="1"/>
        <v>0.83315972222222234</v>
      </c>
      <c r="W15" s="34">
        <f t="shared" si="2"/>
        <v>0.21274305555555556</v>
      </c>
      <c r="X15" s="27"/>
      <c r="Y15" s="27"/>
      <c r="Z15" s="27"/>
      <c r="AA15" s="31"/>
      <c r="AC15">
        <f>$M15-$M14</f>
        <v>5.3</v>
      </c>
      <c r="AD15" s="49">
        <f>ROUND(AH12,0)</f>
        <v>61</v>
      </c>
      <c r="AE15" s="19">
        <f>TIME(0,0,(60*AD$15*AC15/AD$16))</f>
        <v>5.9490740740740745E-3</v>
      </c>
      <c r="AF15" s="50" t="s">
        <v>24</v>
      </c>
      <c r="AG15">
        <f>$M15-$M14</f>
        <v>5.3</v>
      </c>
      <c r="AH15" s="49">
        <f>ROUND(AL12,0)</f>
        <v>65</v>
      </c>
      <c r="AI15" s="19">
        <f>TIME(0,0,(60*AH$15*AG15/AH$16))</f>
        <v>5.9259259259259256E-3</v>
      </c>
    </row>
    <row r="16" spans="1:38">
      <c r="A16" s="24">
        <f t="shared" ref="A16:E25" si="4">A15+$AI16</f>
        <v>0.23138888888888887</v>
      </c>
      <c r="B16" s="57">
        <f t="shared" ref="B16:G23" si="5">B15+$AE16</f>
        <v>0.32518518518518519</v>
      </c>
      <c r="C16" s="57">
        <f t="shared" si="4"/>
        <v>0.41541666666666671</v>
      </c>
      <c r="D16" s="57">
        <f t="shared" si="5"/>
        <v>0.50921296296296303</v>
      </c>
      <c r="E16" s="57">
        <f t="shared" si="4"/>
        <v>0.58902777777777771</v>
      </c>
      <c r="F16" s="57">
        <f t="shared" si="5"/>
        <v>0.6862962962962964</v>
      </c>
      <c r="G16" s="57">
        <f t="shared" si="5"/>
        <v>0.77657407407407408</v>
      </c>
      <c r="H16" s="57">
        <f t="shared" ref="H16:H25" si="6">H15+$AI16</f>
        <v>0.85638888888888887</v>
      </c>
      <c r="I16" s="27"/>
      <c r="J16" s="27"/>
      <c r="K16" s="27"/>
      <c r="L16" s="35"/>
      <c r="M16" s="36">
        <v>11.3</v>
      </c>
      <c r="N16" s="41">
        <v>3</v>
      </c>
      <c r="O16" s="51" t="s">
        <v>30</v>
      </c>
      <c r="P16" s="34">
        <f t="shared" si="0"/>
        <v>0.29630787037037037</v>
      </c>
      <c r="Q16" s="34">
        <f t="shared" si="1"/>
        <v>0.38725694444444453</v>
      </c>
      <c r="R16" s="34">
        <f t="shared" si="0"/>
        <v>0.48033564814814816</v>
      </c>
      <c r="S16" s="34">
        <f t="shared" si="1"/>
        <v>0.55906250000000002</v>
      </c>
      <c r="T16" s="34">
        <f t="shared" si="0"/>
        <v>0.65394675925925938</v>
      </c>
      <c r="U16" s="34">
        <f t="shared" si="1"/>
        <v>0.74836805555555563</v>
      </c>
      <c r="V16" s="34">
        <f t="shared" si="1"/>
        <v>0.82642361111111118</v>
      </c>
      <c r="W16" s="34">
        <f t="shared" si="2"/>
        <v>0.20603009259259258</v>
      </c>
      <c r="X16" s="27"/>
      <c r="Y16" s="27"/>
      <c r="Z16" s="27"/>
      <c r="AA16" s="31"/>
      <c r="AC16">
        <f>$M16-$M15</f>
        <v>6.0000000000000009</v>
      </c>
      <c r="AD16" s="18">
        <v>37.700000000000003</v>
      </c>
      <c r="AE16" s="19">
        <f t="shared" ref="AE16:AE26" si="7">TIME(0,0,(60*AD$15*AC16/AD$16))</f>
        <v>6.7361111111111103E-3</v>
      </c>
      <c r="AF16" s="48" t="s">
        <v>23</v>
      </c>
      <c r="AG16">
        <f>$M16-$M15</f>
        <v>6.0000000000000009</v>
      </c>
      <c r="AH16" s="18">
        <v>40.299999999999997</v>
      </c>
      <c r="AI16" s="19">
        <f t="shared" ref="AI16:AI27" si="8">TIME(0,0,(60*AH$15*AG16/AH$16))</f>
        <v>6.7129629629629622E-3</v>
      </c>
    </row>
    <row r="17" spans="1:35">
      <c r="A17" s="24">
        <f t="shared" si="4"/>
        <v>0.23249999999999998</v>
      </c>
      <c r="B17" s="57">
        <f t="shared" si="5"/>
        <v>0.3263078703703704</v>
      </c>
      <c r="C17" s="57">
        <f t="shared" si="4"/>
        <v>0.41652777777777783</v>
      </c>
      <c r="D17" s="57">
        <f t="shared" si="5"/>
        <v>0.51033564814814825</v>
      </c>
      <c r="E17" s="57">
        <f t="shared" si="4"/>
        <v>0.59013888888888877</v>
      </c>
      <c r="F17" s="57">
        <f t="shared" si="5"/>
        <v>0.68741898148148162</v>
      </c>
      <c r="G17" s="57">
        <f t="shared" si="5"/>
        <v>0.7776967592592593</v>
      </c>
      <c r="H17" s="57">
        <f t="shared" si="6"/>
        <v>0.85749999999999993</v>
      </c>
      <c r="I17" s="27"/>
      <c r="J17" s="27"/>
      <c r="K17" s="27"/>
      <c r="L17" s="35"/>
      <c r="M17" s="36">
        <v>12.3</v>
      </c>
      <c r="N17" s="41">
        <v>4</v>
      </c>
      <c r="O17" s="51" t="s">
        <v>31</v>
      </c>
      <c r="P17" s="34">
        <f t="shared" si="0"/>
        <v>0.29519675925925926</v>
      </c>
      <c r="Q17" s="34">
        <f t="shared" si="1"/>
        <v>0.38613425925925932</v>
      </c>
      <c r="R17" s="34">
        <f t="shared" si="0"/>
        <v>0.47922453703703705</v>
      </c>
      <c r="S17" s="34">
        <f t="shared" si="1"/>
        <v>0.55793981481481481</v>
      </c>
      <c r="T17" s="34">
        <f t="shared" si="0"/>
        <v>0.65283564814814832</v>
      </c>
      <c r="U17" s="34">
        <f t="shared" si="1"/>
        <v>0.74724537037037042</v>
      </c>
      <c r="V17" s="34">
        <f t="shared" si="1"/>
        <v>0.82530092592592597</v>
      </c>
      <c r="W17" s="34">
        <f t="shared" si="2"/>
        <v>0.20491898148148147</v>
      </c>
      <c r="X17" s="27"/>
      <c r="Y17" s="27"/>
      <c r="Z17" s="27"/>
      <c r="AA17" s="31"/>
      <c r="AC17">
        <f t="shared" ref="AC17:AC26" si="9">M17-M16</f>
        <v>1</v>
      </c>
      <c r="AE17" s="19">
        <f t="shared" si="7"/>
        <v>1.1226851851851851E-3</v>
      </c>
      <c r="AG17">
        <f t="shared" ref="AG17:AG25" si="10">$M17-$M16</f>
        <v>1</v>
      </c>
      <c r="AI17" s="19">
        <f t="shared" si="8"/>
        <v>1.1111111111111111E-3</v>
      </c>
    </row>
    <row r="18" spans="1:35">
      <c r="A18" s="24">
        <f t="shared" si="4"/>
        <v>0.24223379629629629</v>
      </c>
      <c r="B18" s="57">
        <f t="shared" si="5"/>
        <v>0.33607638888888891</v>
      </c>
      <c r="C18" s="57">
        <f t="shared" si="4"/>
        <v>0.42626157407407411</v>
      </c>
      <c r="D18" s="57">
        <f t="shared" si="5"/>
        <v>0.52010416666666681</v>
      </c>
      <c r="E18" s="57">
        <f t="shared" si="4"/>
        <v>0.59987268518518511</v>
      </c>
      <c r="F18" s="57">
        <f t="shared" si="5"/>
        <v>0.69718750000000018</v>
      </c>
      <c r="G18" s="57">
        <f t="shared" si="5"/>
        <v>0.78746527777777786</v>
      </c>
      <c r="H18" s="57">
        <f t="shared" si="6"/>
        <v>0.86723379629629627</v>
      </c>
      <c r="I18" s="27"/>
      <c r="J18" s="27"/>
      <c r="K18" s="27"/>
      <c r="L18" s="35"/>
      <c r="M18" s="36">
        <v>21</v>
      </c>
      <c r="N18" s="41">
        <v>5</v>
      </c>
      <c r="O18" s="51" t="s">
        <v>32</v>
      </c>
      <c r="P18" s="34">
        <f t="shared" si="0"/>
        <v>0.28546296296296297</v>
      </c>
      <c r="Q18" s="34">
        <f t="shared" si="1"/>
        <v>0.37636574074074081</v>
      </c>
      <c r="R18" s="34">
        <f t="shared" si="0"/>
        <v>0.46949074074074076</v>
      </c>
      <c r="S18" s="34">
        <f t="shared" si="1"/>
        <v>0.54817129629629624</v>
      </c>
      <c r="T18" s="34">
        <f t="shared" si="0"/>
        <v>0.64310185185185198</v>
      </c>
      <c r="U18" s="34">
        <f t="shared" si="1"/>
        <v>0.73747685185185186</v>
      </c>
      <c r="V18" s="34">
        <f t="shared" si="1"/>
        <v>0.8155324074074074</v>
      </c>
      <c r="W18" s="34">
        <f t="shared" si="2"/>
        <v>0.19518518518518516</v>
      </c>
      <c r="X18" s="27"/>
      <c r="Y18" s="27"/>
      <c r="Z18" s="27"/>
      <c r="AA18" s="31"/>
      <c r="AC18">
        <f t="shared" si="9"/>
        <v>8.6999999999999993</v>
      </c>
      <c r="AE18" s="19">
        <f t="shared" si="7"/>
        <v>9.7685185185185184E-3</v>
      </c>
      <c r="AG18">
        <f t="shared" si="10"/>
        <v>8.6999999999999993</v>
      </c>
      <c r="AI18" s="19">
        <f t="shared" si="8"/>
        <v>9.7337962962962977E-3</v>
      </c>
    </row>
    <row r="19" spans="1:35">
      <c r="A19" s="24">
        <f t="shared" si="4"/>
        <v>0.24435185185185185</v>
      </c>
      <c r="B19" s="57">
        <f t="shared" si="5"/>
        <v>0.33820601851851856</v>
      </c>
      <c r="C19" s="57">
        <f t="shared" si="4"/>
        <v>0.42837962962962967</v>
      </c>
      <c r="D19" s="57">
        <f t="shared" si="5"/>
        <v>0.5222337962962964</v>
      </c>
      <c r="E19" s="57">
        <f t="shared" si="4"/>
        <v>0.60199074074074066</v>
      </c>
      <c r="F19" s="57">
        <f t="shared" si="5"/>
        <v>0.69931712962962977</v>
      </c>
      <c r="G19" s="57">
        <f t="shared" si="5"/>
        <v>0.78959490740740745</v>
      </c>
      <c r="H19" s="57">
        <f t="shared" si="6"/>
        <v>0.86935185185185182</v>
      </c>
      <c r="I19" s="27"/>
      <c r="J19" s="27"/>
      <c r="K19" s="27"/>
      <c r="L19" s="35"/>
      <c r="M19" s="36">
        <v>22.9</v>
      </c>
      <c r="N19" s="41">
        <v>6</v>
      </c>
      <c r="O19" s="51" t="s">
        <v>33</v>
      </c>
      <c r="P19" s="34">
        <f t="shared" si="0"/>
        <v>0.28334490740740742</v>
      </c>
      <c r="Q19" s="34">
        <f t="shared" si="1"/>
        <v>0.37423611111111116</v>
      </c>
      <c r="R19" s="34">
        <f t="shared" si="0"/>
        <v>0.46737268518518521</v>
      </c>
      <c r="S19" s="34">
        <f t="shared" si="1"/>
        <v>0.54604166666666665</v>
      </c>
      <c r="T19" s="34">
        <f t="shared" si="0"/>
        <v>0.64098379629629643</v>
      </c>
      <c r="U19" s="34">
        <f t="shared" si="1"/>
        <v>0.73534722222222226</v>
      </c>
      <c r="V19" s="34">
        <f t="shared" si="1"/>
        <v>0.81340277777777781</v>
      </c>
      <c r="W19" s="34">
        <f t="shared" si="2"/>
        <v>0.1930671296296296</v>
      </c>
      <c r="X19" s="27"/>
      <c r="Y19" s="27"/>
      <c r="Z19" s="27"/>
      <c r="AA19" s="31"/>
      <c r="AC19">
        <f t="shared" si="9"/>
        <v>1.8999999999999986</v>
      </c>
      <c r="AE19" s="19">
        <f t="shared" si="7"/>
        <v>2.1296296296296298E-3</v>
      </c>
      <c r="AG19">
        <f t="shared" si="10"/>
        <v>1.8999999999999986</v>
      </c>
      <c r="AI19" s="19">
        <f t="shared" si="8"/>
        <v>2.1180555555555553E-3</v>
      </c>
    </row>
    <row r="20" spans="1:35">
      <c r="A20" s="24">
        <f t="shared" si="4"/>
        <v>0.24927083333333333</v>
      </c>
      <c r="B20" s="57">
        <f t="shared" si="5"/>
        <v>0.3431481481481482</v>
      </c>
      <c r="C20" s="57">
        <f t="shared" si="4"/>
        <v>0.43329861111111112</v>
      </c>
      <c r="D20" s="57">
        <f t="shared" si="5"/>
        <v>0.52717592592592599</v>
      </c>
      <c r="E20" s="57">
        <f t="shared" si="4"/>
        <v>0.60690972222222217</v>
      </c>
      <c r="F20" s="57">
        <f t="shared" si="5"/>
        <v>0.70425925925925936</v>
      </c>
      <c r="G20" s="57">
        <f t="shared" si="5"/>
        <v>0.79453703703703704</v>
      </c>
      <c r="H20" s="57">
        <f t="shared" si="6"/>
        <v>0.87427083333333333</v>
      </c>
      <c r="I20" s="27"/>
      <c r="J20" s="27"/>
      <c r="K20" s="27"/>
      <c r="L20" s="35"/>
      <c r="M20" s="36">
        <v>27.3</v>
      </c>
      <c r="N20" s="41">
        <v>7</v>
      </c>
      <c r="O20" s="51" t="s">
        <v>34</v>
      </c>
      <c r="P20" s="34">
        <f t="shared" si="0"/>
        <v>0.27842592592592597</v>
      </c>
      <c r="Q20" s="34">
        <f t="shared" si="1"/>
        <v>0.36929398148148151</v>
      </c>
      <c r="R20" s="34">
        <f t="shared" si="0"/>
        <v>0.46245370370370376</v>
      </c>
      <c r="S20" s="34">
        <f t="shared" si="1"/>
        <v>0.54109953703703706</v>
      </c>
      <c r="T20" s="34">
        <f t="shared" si="0"/>
        <v>0.63606481481481492</v>
      </c>
      <c r="U20" s="34">
        <f t="shared" si="1"/>
        <v>0.73040509259259268</v>
      </c>
      <c r="V20" s="34">
        <f t="shared" si="1"/>
        <v>0.80846064814814822</v>
      </c>
      <c r="W20" s="34">
        <f t="shared" si="2"/>
        <v>0.18814814814814812</v>
      </c>
      <c r="X20" s="27"/>
      <c r="Y20" s="27"/>
      <c r="Z20" s="27"/>
      <c r="AA20" s="31"/>
      <c r="AC20">
        <f t="shared" si="9"/>
        <v>4.4000000000000021</v>
      </c>
      <c r="AE20" s="19">
        <f t="shared" si="7"/>
        <v>4.9421296296296288E-3</v>
      </c>
      <c r="AG20">
        <f t="shared" si="10"/>
        <v>4.4000000000000021</v>
      </c>
      <c r="AI20" s="19">
        <f t="shared" si="8"/>
        <v>4.9189814814814816E-3</v>
      </c>
    </row>
    <row r="21" spans="1:35">
      <c r="A21" s="24">
        <f t="shared" si="4"/>
        <v>0.25049768518518517</v>
      </c>
      <c r="B21" s="57">
        <f t="shared" si="5"/>
        <v>0.34437500000000004</v>
      </c>
      <c r="C21" s="57">
        <f t="shared" si="4"/>
        <v>0.43452546296296296</v>
      </c>
      <c r="D21" s="57">
        <f t="shared" si="5"/>
        <v>0.52840277777777789</v>
      </c>
      <c r="E21" s="57">
        <f t="shared" si="4"/>
        <v>0.60813657407407407</v>
      </c>
      <c r="F21" s="57">
        <f t="shared" si="5"/>
        <v>0.70548611111111126</v>
      </c>
      <c r="G21" s="57">
        <f t="shared" si="5"/>
        <v>0.79576388888888894</v>
      </c>
      <c r="H21" s="57">
        <f t="shared" si="6"/>
        <v>0.87549768518518523</v>
      </c>
      <c r="I21" s="27"/>
      <c r="J21" s="27"/>
      <c r="K21" s="27"/>
      <c r="L21" s="35"/>
      <c r="M21" s="36">
        <v>28.4</v>
      </c>
      <c r="N21" s="41">
        <v>8</v>
      </c>
      <c r="O21" s="51" t="s">
        <v>35</v>
      </c>
      <c r="P21" s="34">
        <f t="shared" si="0"/>
        <v>0.27719907407407413</v>
      </c>
      <c r="Q21" s="34">
        <f t="shared" si="1"/>
        <v>0.36806712962962967</v>
      </c>
      <c r="R21" s="34">
        <f t="shared" si="0"/>
        <v>0.46122685185185192</v>
      </c>
      <c r="S21" s="34">
        <f t="shared" si="1"/>
        <v>0.53987268518518516</v>
      </c>
      <c r="T21" s="34">
        <f t="shared" si="0"/>
        <v>0.63483796296296302</v>
      </c>
      <c r="U21" s="34">
        <f t="shared" si="1"/>
        <v>0.72917824074074078</v>
      </c>
      <c r="V21" s="34">
        <f t="shared" si="1"/>
        <v>0.80723379629629632</v>
      </c>
      <c r="W21" s="34">
        <f t="shared" si="2"/>
        <v>0.18692129629629628</v>
      </c>
      <c r="X21" s="27"/>
      <c r="Y21" s="27"/>
      <c r="Z21" s="27"/>
      <c r="AA21" s="31"/>
      <c r="AC21">
        <f t="shared" si="9"/>
        <v>1.0999999999999979</v>
      </c>
      <c r="AE21" s="19">
        <f t="shared" si="7"/>
        <v>1.2268518518518518E-3</v>
      </c>
      <c r="AG21">
        <f t="shared" si="10"/>
        <v>1.0999999999999979</v>
      </c>
      <c r="AI21" s="19">
        <f t="shared" si="8"/>
        <v>1.2268518518518518E-3</v>
      </c>
    </row>
    <row r="22" spans="1:35">
      <c r="A22" s="24">
        <f t="shared" si="4"/>
        <v>0.25239583333333332</v>
      </c>
      <c r="B22" s="57">
        <f t="shared" si="5"/>
        <v>0.34628472222222229</v>
      </c>
      <c r="C22" s="57">
        <f t="shared" si="4"/>
        <v>0.43642361111111111</v>
      </c>
      <c r="D22" s="57">
        <f t="shared" si="5"/>
        <v>0.53031250000000008</v>
      </c>
      <c r="E22" s="57">
        <f t="shared" si="4"/>
        <v>0.61003472222222221</v>
      </c>
      <c r="F22" s="57">
        <f t="shared" si="5"/>
        <v>0.70739583333333345</v>
      </c>
      <c r="G22" s="57">
        <f t="shared" si="5"/>
        <v>0.79767361111111112</v>
      </c>
      <c r="H22" s="57">
        <f t="shared" si="6"/>
        <v>0.87739583333333337</v>
      </c>
      <c r="I22" s="27"/>
      <c r="J22" s="27"/>
      <c r="K22" s="27"/>
      <c r="L22" s="35"/>
      <c r="M22" s="36">
        <v>30.1</v>
      </c>
      <c r="N22" s="41">
        <v>9</v>
      </c>
      <c r="O22" s="51" t="s">
        <v>36</v>
      </c>
      <c r="P22" s="34">
        <f t="shared" si="0"/>
        <v>0.27530092592592598</v>
      </c>
      <c r="Q22" s="34">
        <f t="shared" si="1"/>
        <v>0.36615740740740743</v>
      </c>
      <c r="R22" s="34">
        <f t="shared" si="0"/>
        <v>0.45932870370370377</v>
      </c>
      <c r="S22" s="34">
        <f t="shared" si="1"/>
        <v>0.53796296296296298</v>
      </c>
      <c r="T22" s="34">
        <f t="shared" si="0"/>
        <v>0.63293981481481487</v>
      </c>
      <c r="U22" s="34">
        <f t="shared" si="1"/>
        <v>0.72726851851851859</v>
      </c>
      <c r="V22" s="34">
        <f t="shared" si="1"/>
        <v>0.80532407407407414</v>
      </c>
      <c r="W22" s="34">
        <f t="shared" si="2"/>
        <v>0.18502314814814813</v>
      </c>
      <c r="X22" s="27"/>
      <c r="Y22" s="27"/>
      <c r="Z22" s="27"/>
      <c r="AA22" s="31"/>
      <c r="AC22">
        <f t="shared" si="9"/>
        <v>1.7000000000000028</v>
      </c>
      <c r="AE22" s="19">
        <f t="shared" si="7"/>
        <v>1.9097222222222222E-3</v>
      </c>
      <c r="AG22">
        <f t="shared" si="10"/>
        <v>1.7000000000000028</v>
      </c>
      <c r="AI22" s="19">
        <f t="shared" si="8"/>
        <v>1.8981481481481482E-3</v>
      </c>
    </row>
    <row r="23" spans="1:35">
      <c r="A23" s="24">
        <f t="shared" si="4"/>
        <v>0.25328703703703703</v>
      </c>
      <c r="B23" s="57">
        <f t="shared" si="5"/>
        <v>0.347175925925926</v>
      </c>
      <c r="C23" s="57">
        <f t="shared" si="4"/>
        <v>0.43731481481481482</v>
      </c>
      <c r="D23" s="57">
        <f t="shared" si="5"/>
        <v>0.53120370370370373</v>
      </c>
      <c r="E23" s="57">
        <f t="shared" si="4"/>
        <v>0.61092592592592587</v>
      </c>
      <c r="F23" s="57">
        <f t="shared" si="5"/>
        <v>0.7082870370370371</v>
      </c>
      <c r="G23" s="57">
        <f t="shared" si="5"/>
        <v>0.79856481481481478</v>
      </c>
      <c r="H23" s="57">
        <f t="shared" si="6"/>
        <v>0.87828703703703703</v>
      </c>
      <c r="I23" s="27"/>
      <c r="J23" s="27"/>
      <c r="K23" s="27"/>
      <c r="L23" s="35"/>
      <c r="M23" s="36">
        <v>30.9</v>
      </c>
      <c r="N23" s="41">
        <v>10</v>
      </c>
      <c r="O23" s="51" t="s">
        <v>37</v>
      </c>
      <c r="P23" s="34">
        <f t="shared" si="0"/>
        <v>0.27440972222222226</v>
      </c>
      <c r="Q23" s="34">
        <f t="shared" ref="Q23:V25" si="11">Q24+$AE24</f>
        <v>0.36526620370370372</v>
      </c>
      <c r="R23" s="34">
        <f t="shared" si="0"/>
        <v>0.45843750000000005</v>
      </c>
      <c r="S23" s="34">
        <f t="shared" si="11"/>
        <v>0.53707175925925932</v>
      </c>
      <c r="T23" s="34">
        <f t="shared" si="0"/>
        <v>0.63204861111111121</v>
      </c>
      <c r="U23" s="34">
        <f t="shared" si="11"/>
        <v>0.72637731481481493</v>
      </c>
      <c r="V23" s="34">
        <f t="shared" si="11"/>
        <v>0.80443287037037048</v>
      </c>
      <c r="W23" s="34">
        <f t="shared" si="2"/>
        <v>0.18413194444444442</v>
      </c>
      <c r="X23" s="26"/>
      <c r="Y23" s="27"/>
      <c r="Z23" s="27"/>
      <c r="AA23" s="31"/>
      <c r="AC23">
        <f t="shared" si="9"/>
        <v>0.79999999999999716</v>
      </c>
      <c r="AE23" s="19">
        <f t="shared" si="7"/>
        <v>8.9120370370370384E-4</v>
      </c>
      <c r="AG23">
        <f t="shared" si="10"/>
        <v>0.79999999999999716</v>
      </c>
      <c r="AI23" s="19">
        <f t="shared" si="8"/>
        <v>8.9120370370370384E-4</v>
      </c>
    </row>
    <row r="24" spans="1:35">
      <c r="A24" s="24">
        <f t="shared" si="4"/>
        <v>0.25429398148148147</v>
      </c>
      <c r="B24" s="57">
        <f t="shared" ref="B24:G24" si="12">B23+$AE24</f>
        <v>0.34818287037037043</v>
      </c>
      <c r="C24" s="57">
        <f t="shared" si="4"/>
        <v>0.43832175925925926</v>
      </c>
      <c r="D24" s="57">
        <f t="shared" si="12"/>
        <v>0.53221064814814822</v>
      </c>
      <c r="E24" s="57">
        <f t="shared" si="4"/>
        <v>0.61193287037037036</v>
      </c>
      <c r="F24" s="57">
        <f t="shared" si="12"/>
        <v>0.70929398148148159</v>
      </c>
      <c r="G24" s="57">
        <f t="shared" si="12"/>
        <v>0.79957175925925927</v>
      </c>
      <c r="H24" s="57">
        <f t="shared" si="6"/>
        <v>0.87929398148148152</v>
      </c>
      <c r="I24" s="27"/>
      <c r="J24" s="27"/>
      <c r="K24" s="27"/>
      <c r="L24" s="35"/>
      <c r="M24" s="36">
        <v>31.8</v>
      </c>
      <c r="N24" s="41">
        <v>11</v>
      </c>
      <c r="O24" s="51" t="s">
        <v>38</v>
      </c>
      <c r="P24" s="34">
        <f>P25+$AI25</f>
        <v>0.27340277777777783</v>
      </c>
      <c r="Q24" s="34">
        <f t="shared" si="11"/>
        <v>0.36425925925925928</v>
      </c>
      <c r="R24" s="34">
        <f>R25+$AI25</f>
        <v>0.45743055555555562</v>
      </c>
      <c r="S24" s="34">
        <f t="shared" si="11"/>
        <v>0.53606481481481483</v>
      </c>
      <c r="T24" s="34">
        <f>T25+$AI25</f>
        <v>0.63104166666666672</v>
      </c>
      <c r="U24" s="34">
        <f t="shared" si="11"/>
        <v>0.72537037037037044</v>
      </c>
      <c r="V24" s="34">
        <f t="shared" si="11"/>
        <v>0.80342592592592599</v>
      </c>
      <c r="W24" s="34">
        <f>W25+$AI25</f>
        <v>0.18312499999999998</v>
      </c>
      <c r="X24" s="27"/>
      <c r="Y24" s="27"/>
      <c r="Z24" s="27"/>
      <c r="AA24" s="31"/>
      <c r="AC24">
        <f t="shared" si="9"/>
        <v>0.90000000000000213</v>
      </c>
      <c r="AE24" s="19">
        <f t="shared" si="7"/>
        <v>1.0069444444444444E-3</v>
      </c>
      <c r="AG24">
        <f t="shared" si="10"/>
        <v>0.90000000000000213</v>
      </c>
      <c r="AI24" s="19">
        <f t="shared" si="8"/>
        <v>1.0069444444444444E-3</v>
      </c>
    </row>
    <row r="25" spans="1:35">
      <c r="A25" s="24">
        <f t="shared" si="4"/>
        <v>0.25563657407407409</v>
      </c>
      <c r="B25" s="57">
        <f t="shared" ref="B25:G25" si="13">B24+$AE25</f>
        <v>0.34952546296296305</v>
      </c>
      <c r="C25" s="57">
        <f t="shared" si="4"/>
        <v>0.43966435185185188</v>
      </c>
      <c r="D25" s="57">
        <f t="shared" si="13"/>
        <v>0.53355324074074084</v>
      </c>
      <c r="E25" s="57">
        <f t="shared" si="4"/>
        <v>0.61327546296296298</v>
      </c>
      <c r="F25" s="57">
        <f t="shared" si="13"/>
        <v>0.71063657407407421</v>
      </c>
      <c r="G25" s="57">
        <f t="shared" si="13"/>
        <v>0.80091435185185189</v>
      </c>
      <c r="H25" s="57">
        <f t="shared" si="6"/>
        <v>0.88063657407407414</v>
      </c>
      <c r="I25" s="27"/>
      <c r="J25" s="27"/>
      <c r="K25" s="27"/>
      <c r="L25" s="35"/>
      <c r="M25" s="36">
        <v>33</v>
      </c>
      <c r="N25" s="41">
        <v>12</v>
      </c>
      <c r="O25" s="53" t="s">
        <v>39</v>
      </c>
      <c r="P25" s="34">
        <f>P27+$AI27</f>
        <v>0.27206018518518521</v>
      </c>
      <c r="Q25" s="34">
        <f t="shared" si="11"/>
        <v>0.36291666666666667</v>
      </c>
      <c r="R25" s="34">
        <f>R27+$AI27</f>
        <v>0.456087962962963</v>
      </c>
      <c r="S25" s="55">
        <v>0.53472222222222221</v>
      </c>
      <c r="T25" s="34">
        <f>T27+$AI27</f>
        <v>0.62969907407407411</v>
      </c>
      <c r="U25" s="34">
        <f t="shared" si="11"/>
        <v>0.72402777777777783</v>
      </c>
      <c r="V25" s="55">
        <v>0.80208333333333337</v>
      </c>
      <c r="W25" s="34">
        <f>W27+$AI27</f>
        <v>0.18178240740740739</v>
      </c>
      <c r="X25" s="27"/>
      <c r="Y25" s="27"/>
      <c r="Z25" s="27"/>
      <c r="AA25" s="31"/>
      <c r="AC25">
        <f t="shared" si="9"/>
        <v>1.1999999999999993</v>
      </c>
      <c r="AE25" s="19">
        <f t="shared" si="7"/>
        <v>1.3425925925925925E-3</v>
      </c>
      <c r="AG25">
        <f t="shared" si="10"/>
        <v>1.1999999999999993</v>
      </c>
      <c r="AI25" s="19">
        <f t="shared" si="8"/>
        <v>1.3425925925925925E-3</v>
      </c>
    </row>
    <row r="26" spans="1:35">
      <c r="A26" s="58"/>
      <c r="B26" s="57">
        <f t="shared" ref="B26:F26" si="14">B25+$AE26</f>
        <v>0.35480324074074082</v>
      </c>
      <c r="C26" s="27"/>
      <c r="D26" s="27"/>
      <c r="E26" s="27"/>
      <c r="F26" s="57">
        <f t="shared" si="14"/>
        <v>0.71591435185185204</v>
      </c>
      <c r="G26" s="27"/>
      <c r="H26" s="27"/>
      <c r="I26" s="27"/>
      <c r="J26" s="27"/>
      <c r="K26" s="27"/>
      <c r="L26" s="35"/>
      <c r="M26" s="36">
        <v>37.700000000000003</v>
      </c>
      <c r="N26" s="41">
        <v>13</v>
      </c>
      <c r="O26" s="53" t="s">
        <v>40</v>
      </c>
      <c r="P26" s="32"/>
      <c r="Q26" s="56">
        <v>0.3576388888888889</v>
      </c>
      <c r="R26" s="32"/>
      <c r="S26" s="32"/>
      <c r="T26" s="32"/>
      <c r="U26" s="55">
        <v>0.71875</v>
      </c>
      <c r="V26" s="32"/>
      <c r="W26" s="32"/>
      <c r="X26" s="27"/>
      <c r="Y26" s="27"/>
      <c r="Z26" s="27"/>
      <c r="AA26" s="31"/>
      <c r="AC26">
        <f t="shared" si="9"/>
        <v>4.7000000000000028</v>
      </c>
      <c r="AE26" s="19">
        <f t="shared" si="7"/>
        <v>5.2777777777777771E-3</v>
      </c>
      <c r="AI26" s="19">
        <f t="shared" si="8"/>
        <v>0</v>
      </c>
    </row>
    <row r="27" spans="1:35" ht="15" thickBot="1">
      <c r="A27" s="42">
        <f>A25+$AI27</f>
        <v>0.2638078703703704</v>
      </c>
      <c r="B27" s="43"/>
      <c r="C27" s="59">
        <f>C25+$AI27</f>
        <v>0.44783564814814819</v>
      </c>
      <c r="D27" s="43"/>
      <c r="E27" s="59">
        <f>E25+$AI27</f>
        <v>0.6214467592592593</v>
      </c>
      <c r="F27" s="43"/>
      <c r="G27" s="43"/>
      <c r="H27" s="59">
        <f>H25+$AI27</f>
        <v>0.88880787037037046</v>
      </c>
      <c r="I27" s="43"/>
      <c r="J27" s="43"/>
      <c r="K27" s="43"/>
      <c r="L27" s="44"/>
      <c r="M27" s="37">
        <v>40.299999999999997</v>
      </c>
      <c r="N27" s="45">
        <v>14</v>
      </c>
      <c r="O27" s="60" t="s">
        <v>41</v>
      </c>
      <c r="P27" s="46">
        <v>0.2638888888888889</v>
      </c>
      <c r="Q27" s="61"/>
      <c r="R27" s="62">
        <v>0.44791666666666669</v>
      </c>
      <c r="S27" s="43"/>
      <c r="T27" s="63">
        <v>0.62152777777777779</v>
      </c>
      <c r="U27" s="43"/>
      <c r="V27" s="43"/>
      <c r="W27" s="63">
        <v>0.1736111111111111</v>
      </c>
      <c r="X27" s="43"/>
      <c r="Y27" s="43"/>
      <c r="Z27" s="43"/>
      <c r="AA27" s="47"/>
      <c r="AE27" s="19"/>
      <c r="AG27">
        <f>$M27-$M25</f>
        <v>7.2999999999999972</v>
      </c>
      <c r="AI27" s="19">
        <f t="shared" si="8"/>
        <v>8.1712962962962963E-3</v>
      </c>
    </row>
    <row r="28" spans="1:3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3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35">
      <c r="W30" s="15" t="s">
        <v>22</v>
      </c>
      <c r="X30" s="9"/>
      <c r="Y30" s="9"/>
      <c r="Z30" s="9"/>
      <c r="AA30" s="9"/>
    </row>
    <row r="31" spans="1:35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5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7">
    <cfRule type="cellIs" dxfId="1" priority="17" stopIfTrue="1" operator="equal">
      <formula>0</formula>
    </cfRule>
  </conditionalFormatting>
  <conditionalFormatting sqref="X14:X22 J14:L27 Y14:AA27 P27:X27 A28:N29 P28:AA29 A15:I27 X24:X26 P14:W26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2024-07-01T18:51:10Z</dcterms:modified>
</cp:coreProperties>
</file>